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0" i="1"/>
  <c r="AE20" i="1"/>
  <c r="S19" i="1"/>
  <c r="AC19" i="1"/>
  <c r="AE19" i="1"/>
  <c r="S18" i="1"/>
  <c r="AC18" i="1"/>
  <c r="AE18" i="1"/>
  <c r="S17" i="1"/>
  <c r="AC17" i="1"/>
  <c r="AE17" i="1"/>
  <c r="S16" i="1"/>
  <c r="AC16" i="1"/>
  <c r="AE16" i="1"/>
  <c r="S15" i="1"/>
  <c r="AC15" i="1"/>
  <c r="AE15" i="1"/>
  <c r="S14" i="1"/>
  <c r="T19" i="1"/>
  <c r="T18" i="1"/>
  <c r="T17" i="1"/>
  <c r="T16" i="1"/>
  <c r="T15" i="1"/>
  <c r="T14" i="1"/>
  <c r="U19" i="1"/>
  <c r="U18" i="1"/>
  <c r="U17" i="1"/>
  <c r="U16" i="1"/>
  <c r="U15" i="1"/>
  <c r="U14" i="1"/>
  <c r="Q19" i="1"/>
  <c r="Q18" i="1"/>
  <c r="Q17" i="1"/>
  <c r="Q16" i="1"/>
  <c r="Q15" i="1"/>
  <c r="Q14" i="1"/>
  <c r="R19" i="1"/>
  <c r="R18" i="1"/>
  <c r="R17" i="1"/>
  <c r="R16" i="1"/>
  <c r="R15" i="1"/>
  <c r="R14" i="1"/>
  <c r="B15" i="1"/>
  <c r="C15" i="1"/>
  <c r="C16" i="1"/>
  <c r="C17" i="1"/>
  <c r="C18" i="1"/>
  <c r="C19" i="1"/>
  <c r="C20" i="1"/>
  <c r="D15" i="1"/>
  <c r="D16" i="1"/>
  <c r="D17" i="1"/>
  <c r="D18" i="1"/>
  <c r="D19" i="1"/>
  <c r="D20" i="1"/>
  <c r="E15" i="1"/>
  <c r="F15" i="1"/>
  <c r="B16" i="1"/>
  <c r="E16" i="1"/>
  <c r="F16" i="1"/>
  <c r="F17" i="1"/>
  <c r="F18" i="1"/>
  <c r="F19" i="1"/>
  <c r="F20" i="1"/>
  <c r="B17" i="1"/>
  <c r="B18" i="1"/>
  <c r="B19" i="1"/>
  <c r="B20" i="1"/>
  <c r="E17" i="1"/>
  <c r="E18" i="1"/>
  <c r="E19" i="1"/>
  <c r="E20" i="1"/>
  <c r="P19" i="1"/>
  <c r="P18" i="1"/>
  <c r="P17" i="1"/>
  <c r="P16" i="1"/>
  <c r="P15" i="1"/>
  <c r="P14" i="1"/>
  <c r="A15" i="1"/>
  <c r="A16" i="1"/>
  <c r="A17" i="1"/>
  <c r="A18" i="1"/>
  <c r="A19" i="1"/>
  <c r="A20" i="1"/>
</calcChain>
</file>

<file path=xl/sharedStrings.xml><?xml version="1.0" encoding="utf-8"?>
<sst xmlns="http://schemas.openxmlformats.org/spreadsheetml/2006/main" count="48" uniqueCount="35">
  <si>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</si>
  <si>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</si>
  <si>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</si>
  <si>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</si>
  <si>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</si>
  <si>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</si>
  <si>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</si>
  <si>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</si>
  <si>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</si>
  <si>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</si>
  <si>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</si>
  <si>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</si>
  <si>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</si>
  <si>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</si>
  <si>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</si>
  <si>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</si>
  <si>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</si>
  <si>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</si>
  <si>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</si>
  <si>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</si>
  <si>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</si>
  <si>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</si>
  <si>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</si>
  <si>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</si>
  <si>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</si>
  <si>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</si>
  <si>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Gura Bâdiliței – CRIVEȘTI</t>
  </si>
  <si>
    <t xml:space="preserve">    Codul traseului: G8T8</t>
  </si>
  <si>
    <t>PAŞCANI – At. …. SRL</t>
  </si>
  <si>
    <t>PAȘCANI - Pasarelă</t>
  </si>
  <si>
    <t>GURA BÂDILIŢEI - Magazin</t>
  </si>
  <si>
    <t>CRIVEȘTI – La Pavel Budeanu</t>
  </si>
  <si>
    <t>CRIVEȘTI – Casa parohială</t>
  </si>
  <si>
    <t>CRIVEȘTI – Școală</t>
  </si>
  <si>
    <t>CRIVEȘTI - La Crupița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</si>
</sst>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5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20</v>
      </c>
      <c r="AH12">
        <f>AG12*AH11/AG11</f>
        <v>32.432432432432435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0.26041666666666669</v>
      </c>
      <c r="B14" s="51">
        <v>0.375</v>
      </c>
      <c r="C14" s="51">
        <v>0.5</v>
      </c>
      <c r="D14" s="51">
        <v>0.58333333333333337</v>
      </c>
      <c r="E14" s="51">
        <v>0.6875</v>
      </c>
      <c r="F14" s="51">
        <v>0.8125</v>
      </c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U19" si="0">P15+$AE15</f>
        <v>0.31385416666666671</v>
      </c>
      <c r="Q14" s="31">
        <f t="shared" si="0"/>
        <v>0.42843750000000003</v>
      </c>
      <c r="R14" s="31">
        <f t="shared" si="0"/>
        <v>0.55343749999999992</v>
      </c>
      <c r="S14" s="31">
        <f t="shared" si="0"/>
        <v>0.63677083333333329</v>
      </c>
      <c r="T14" s="31">
        <f t="shared" si="0"/>
        <v>0.74093749999999992</v>
      </c>
      <c r="U14" s="31">
        <f t="shared" si="0"/>
        <v>0.8589930555555555</v>
      </c>
      <c r="V14" s="28"/>
      <c r="W14" s="28"/>
      <c r="X14" s="28"/>
      <c r="Y14" s="28"/>
      <c r="Z14" s="28"/>
      <c r="AA14" s="29"/>
    </row>
    <row r="15" spans="1:34">
      <c r="A15" s="24">
        <f>A14+$AE15</f>
        <v>0.26263888888888892</v>
      </c>
      <c r="B15" s="52">
        <f t="shared" ref="B15:F15" si="1">B14+$AE15</f>
        <v>0.37722222222222224</v>
      </c>
      <c r="C15" s="52">
        <f t="shared" si="1"/>
        <v>0.50222222222222224</v>
      </c>
      <c r="D15" s="52">
        <f t="shared" si="1"/>
        <v>0.58555555555555561</v>
      </c>
      <c r="E15" s="52">
        <f t="shared" si="1"/>
        <v>0.68972222222222224</v>
      </c>
      <c r="F15" s="52">
        <f t="shared" si="1"/>
        <v>0.81472222222222224</v>
      </c>
      <c r="G15" s="26"/>
      <c r="H15" s="26"/>
      <c r="I15" s="26"/>
      <c r="J15" s="26"/>
      <c r="K15" s="26"/>
      <c r="L15" s="33"/>
      <c r="M15" s="36">
        <v>2</v>
      </c>
      <c r="N15" s="39">
        <v>2</v>
      </c>
      <c r="O15" s="49" t="s">
        <v>29</v>
      </c>
      <c r="P15" s="32">
        <f t="shared" si="0"/>
        <v>0.31163194444444448</v>
      </c>
      <c r="Q15" s="32">
        <f t="shared" si="0"/>
        <v>0.42621527777777779</v>
      </c>
      <c r="R15" s="32">
        <f t="shared" si="0"/>
        <v>0.55121527777777768</v>
      </c>
      <c r="S15" s="32">
        <f t="shared" si="0"/>
        <v>0.63454861111111105</v>
      </c>
      <c r="T15" s="32">
        <f t="shared" si="0"/>
        <v>0.73871527777777768</v>
      </c>
      <c r="U15" s="32">
        <f t="shared" si="0"/>
        <v>0.85677083333333326</v>
      </c>
      <c r="V15" s="26"/>
      <c r="W15" s="26"/>
      <c r="X15" s="26"/>
      <c r="Y15" s="26"/>
      <c r="Z15" s="26"/>
      <c r="AA15" s="30"/>
      <c r="AC15">
        <f>M15-M14</f>
        <v>2</v>
      </c>
      <c r="AD15" s="47">
        <f>ROUND(AH12,0)</f>
        <v>32</v>
      </c>
      <c r="AE15" s="19">
        <f>TIME(0,0,(60*AD$15*AC15/AD$16))</f>
        <v>2.2222222222222222E-3</v>
      </c>
      <c r="AF15" s="48" t="s">
        <v>24</v>
      </c>
    </row>
    <row r="16" spans="1:34">
      <c r="A16" s="24">
        <f t="shared" ref="A16:F20" si="2">A15+$AE16</f>
        <v>0.2766319444444445</v>
      </c>
      <c r="B16" s="52">
        <f t="shared" si="2"/>
        <v>0.39121527777777781</v>
      </c>
      <c r="C16" s="52">
        <f t="shared" si="2"/>
        <v>0.51621527777777776</v>
      </c>
      <c r="D16" s="52">
        <f t="shared" si="2"/>
        <v>0.59954861111111113</v>
      </c>
      <c r="E16" s="52">
        <f t="shared" si="2"/>
        <v>0.70371527777777776</v>
      </c>
      <c r="F16" s="52">
        <f t="shared" si="2"/>
        <v>0.82871527777777776</v>
      </c>
      <c r="G16" s="26"/>
      <c r="H16" s="26"/>
      <c r="I16" s="26"/>
      <c r="J16" s="26"/>
      <c r="K16" s="26"/>
      <c r="L16" s="33"/>
      <c r="M16" s="34">
        <v>14.6</v>
      </c>
      <c r="N16" s="39">
        <v>3</v>
      </c>
      <c r="O16" s="49" t="s">
        <v>30</v>
      </c>
      <c r="P16" s="32">
        <f t="shared" si="0"/>
        <v>0.2976388888888889</v>
      </c>
      <c r="Q16" s="32">
        <f t="shared" si="0"/>
        <v>0.41222222222222221</v>
      </c>
      <c r="R16" s="32">
        <f t="shared" si="0"/>
        <v>0.53722222222222216</v>
      </c>
      <c r="S16" s="32">
        <f t="shared" si="0"/>
        <v>0.62055555555555553</v>
      </c>
      <c r="T16" s="32">
        <f t="shared" si="0"/>
        <v>0.72472222222222216</v>
      </c>
      <c r="U16" s="32">
        <f t="shared" si="0"/>
        <v>0.84277777777777774</v>
      </c>
      <c r="V16" s="26"/>
      <c r="W16" s="26"/>
      <c r="X16" s="26"/>
      <c r="Y16" s="26"/>
      <c r="Z16" s="26"/>
      <c r="AA16" s="30"/>
      <c r="AC16">
        <f t="shared" ref="AC16:AC20" si="3">M16-M15</f>
        <v>12.6</v>
      </c>
      <c r="AD16" s="18">
        <v>20</v>
      </c>
      <c r="AE16" s="19">
        <f t="shared" ref="AE16:AE20" si="4">TIME(0,0,(60*AD$15*AC16/AD$16))</f>
        <v>1.3993055555555555E-2</v>
      </c>
      <c r="AF16" s="46" t="s">
        <v>23</v>
      </c>
    </row>
    <row r="17" spans="1:31">
      <c r="A17" s="24">
        <f t="shared" si="2"/>
        <v>0.27962962962962967</v>
      </c>
      <c r="B17" s="52">
        <f t="shared" si="2"/>
        <v>0.39421296296296299</v>
      </c>
      <c r="C17" s="52">
        <f t="shared" si="2"/>
        <v>0.51921296296296293</v>
      </c>
      <c r="D17" s="52">
        <f t="shared" si="2"/>
        <v>0.6025462962962963</v>
      </c>
      <c r="E17" s="52">
        <f t="shared" si="2"/>
        <v>0.70671296296296293</v>
      </c>
      <c r="F17" s="52">
        <f t="shared" si="2"/>
        <v>0.83171296296296293</v>
      </c>
      <c r="G17" s="26"/>
      <c r="H17" s="26"/>
      <c r="I17" s="26"/>
      <c r="J17" s="26"/>
      <c r="K17" s="26"/>
      <c r="L17" s="33"/>
      <c r="M17" s="34">
        <v>17.3</v>
      </c>
      <c r="N17" s="39">
        <v>4</v>
      </c>
      <c r="O17" s="49" t="s">
        <v>31</v>
      </c>
      <c r="P17" s="32">
        <f t="shared" si="0"/>
        <v>0.29464120370370372</v>
      </c>
      <c r="Q17" s="32">
        <f t="shared" si="0"/>
        <v>0.40922453703703704</v>
      </c>
      <c r="R17" s="32">
        <f t="shared" si="0"/>
        <v>0.53422453703703698</v>
      </c>
      <c r="S17" s="32">
        <f t="shared" si="0"/>
        <v>0.61755787037037035</v>
      </c>
      <c r="T17" s="32">
        <f t="shared" si="0"/>
        <v>0.72172453703703698</v>
      </c>
      <c r="U17" s="32">
        <f t="shared" si="0"/>
        <v>0.83978009259259256</v>
      </c>
      <c r="V17" s="26"/>
      <c r="W17" s="26"/>
      <c r="X17" s="26"/>
      <c r="Y17" s="26"/>
      <c r="Z17" s="26"/>
      <c r="AA17" s="30"/>
      <c r="AC17">
        <f t="shared" si="3"/>
        <v>2.7000000000000011</v>
      </c>
      <c r="AE17" s="19">
        <f t="shared" si="4"/>
        <v>2.9976851851851848E-3</v>
      </c>
    </row>
    <row r="18" spans="1:31">
      <c r="A18" s="24">
        <f t="shared" si="2"/>
        <v>0.28050925925925929</v>
      </c>
      <c r="B18" s="52">
        <f t="shared" si="2"/>
        <v>0.39509259259259261</v>
      </c>
      <c r="C18" s="52">
        <f t="shared" si="2"/>
        <v>0.52009259259259255</v>
      </c>
      <c r="D18" s="52">
        <f t="shared" si="2"/>
        <v>0.60342592592592592</v>
      </c>
      <c r="E18" s="52">
        <f t="shared" si="2"/>
        <v>0.70759259259259255</v>
      </c>
      <c r="F18" s="52">
        <f t="shared" si="2"/>
        <v>0.83259259259259255</v>
      </c>
      <c r="G18" s="26"/>
      <c r="H18" s="26"/>
      <c r="I18" s="26"/>
      <c r="J18" s="26"/>
      <c r="K18" s="26"/>
      <c r="L18" s="33"/>
      <c r="M18" s="34">
        <v>18.100000000000001</v>
      </c>
      <c r="N18" s="39">
        <v>5</v>
      </c>
      <c r="O18" s="49" t="s">
        <v>32</v>
      </c>
      <c r="P18" s="32">
        <f t="shared" si="0"/>
        <v>0.29376157407407411</v>
      </c>
      <c r="Q18" s="32">
        <f t="shared" si="0"/>
        <v>0.40834490740740742</v>
      </c>
      <c r="R18" s="32">
        <f t="shared" si="0"/>
        <v>0.53334490740740736</v>
      </c>
      <c r="S18" s="32">
        <f t="shared" si="0"/>
        <v>0.61667824074074074</v>
      </c>
      <c r="T18" s="32">
        <f t="shared" si="0"/>
        <v>0.72084490740740736</v>
      </c>
      <c r="U18" s="32">
        <f t="shared" si="0"/>
        <v>0.83890046296296295</v>
      </c>
      <c r="V18" s="26"/>
      <c r="W18" s="26"/>
      <c r="X18" s="26"/>
      <c r="Y18" s="26"/>
      <c r="Z18" s="26"/>
      <c r="AA18" s="30"/>
      <c r="AC18">
        <f t="shared" si="3"/>
        <v>0.80000000000000071</v>
      </c>
      <c r="AE18" s="19">
        <f t="shared" si="4"/>
        <v>8.7962962962962962E-4</v>
      </c>
    </row>
    <row r="19" spans="1:31">
      <c r="A19" s="24">
        <f t="shared" si="2"/>
        <v>0.28138888888888891</v>
      </c>
      <c r="B19" s="52">
        <f t="shared" si="2"/>
        <v>0.39597222222222223</v>
      </c>
      <c r="C19" s="52">
        <f t="shared" si="2"/>
        <v>0.52097222222222217</v>
      </c>
      <c r="D19" s="52">
        <f t="shared" si="2"/>
        <v>0.60430555555555554</v>
      </c>
      <c r="E19" s="52">
        <f t="shared" si="2"/>
        <v>0.70847222222222217</v>
      </c>
      <c r="F19" s="52">
        <f t="shared" si="2"/>
        <v>0.83347222222222217</v>
      </c>
      <c r="G19" s="26"/>
      <c r="H19" s="26"/>
      <c r="I19" s="26"/>
      <c r="J19" s="26"/>
      <c r="K19" s="26"/>
      <c r="L19" s="33"/>
      <c r="M19" s="34">
        <v>18.899999999999999</v>
      </c>
      <c r="N19" s="39">
        <v>6</v>
      </c>
      <c r="O19" s="49" t="s">
        <v>33</v>
      </c>
      <c r="P19" s="32">
        <f t="shared" si="0"/>
        <v>0.29288194444444449</v>
      </c>
      <c r="Q19" s="32">
        <f t="shared" si="0"/>
        <v>0.4074652777777778</v>
      </c>
      <c r="R19" s="32">
        <f t="shared" si="0"/>
        <v>0.53246527777777775</v>
      </c>
      <c r="S19" s="32">
        <f t="shared" si="0"/>
        <v>0.61579861111111112</v>
      </c>
      <c r="T19" s="32">
        <f t="shared" si="0"/>
        <v>0.71996527777777775</v>
      </c>
      <c r="U19" s="32">
        <f t="shared" si="0"/>
        <v>0.83802083333333333</v>
      </c>
      <c r="V19" s="26"/>
      <c r="W19" s="26"/>
      <c r="X19" s="26"/>
      <c r="Y19" s="26"/>
      <c r="Z19" s="26"/>
      <c r="AA19" s="30"/>
      <c r="AC19">
        <f t="shared" si="3"/>
        <v>0.79999999999999716</v>
      </c>
      <c r="AE19" s="19">
        <f t="shared" si="4"/>
        <v>8.7962962962962962E-4</v>
      </c>
    </row>
    <row r="20" spans="1:31" ht="15" thickBot="1">
      <c r="A20" s="40">
        <f t="shared" si="2"/>
        <v>0.28260416666666671</v>
      </c>
      <c r="B20" s="53">
        <f t="shared" si="2"/>
        <v>0.39718750000000003</v>
      </c>
      <c r="C20" s="53">
        <f t="shared" si="2"/>
        <v>0.52218749999999992</v>
      </c>
      <c r="D20" s="53">
        <f t="shared" si="2"/>
        <v>0.60552083333333329</v>
      </c>
      <c r="E20" s="53">
        <f t="shared" si="2"/>
        <v>0.70968749999999992</v>
      </c>
      <c r="F20" s="53">
        <f t="shared" si="2"/>
        <v>0.83468749999999992</v>
      </c>
      <c r="G20" s="41"/>
      <c r="H20" s="41"/>
      <c r="I20" s="41"/>
      <c r="J20" s="41"/>
      <c r="K20" s="41"/>
      <c r="L20" s="42"/>
      <c r="M20" s="35">
        <v>20</v>
      </c>
      <c r="N20" s="43">
        <v>7</v>
      </c>
      <c r="O20" s="54" t="s">
        <v>34</v>
      </c>
      <c r="P20" s="44">
        <v>0.29166666666666669</v>
      </c>
      <c r="Q20" s="55">
        <v>0.40625</v>
      </c>
      <c r="R20" s="55">
        <v>0.53125</v>
      </c>
      <c r="S20" s="56">
        <v>0.61458333333333337</v>
      </c>
      <c r="T20" s="56">
        <v>0.71875</v>
      </c>
      <c r="U20" s="56">
        <v>0.83680555555555558</v>
      </c>
      <c r="V20" s="41"/>
      <c r="W20" s="41"/>
      <c r="X20" s="41"/>
      <c r="Y20" s="41"/>
      <c r="Z20" s="41"/>
      <c r="AA20" s="45"/>
      <c r="AC20">
        <f t="shared" si="3"/>
        <v>1.1000000000000014</v>
      </c>
      <c r="AE20" s="19">
        <f t="shared" si="4"/>
        <v>1.2152777777777778E-3</v>
      </c>
    </row>
    <row r="21" spans="1:3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>
      <c r="W23" s="15" t="s">
        <v>22</v>
      </c>
      <c r="X23" s="9"/>
      <c r="Y23" s="9"/>
      <c r="Z23" s="9"/>
      <c r="AA23" s="9"/>
    </row>
    <row r="24" spans="1:31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0">
    <cfRule type="cellIs" dxfId="1" priority="17" stopIfTrue="1" operator="equal">
      <formula>0</formula>
    </cfRule>
  </conditionalFormatting>
  <conditionalFormatting sqref="J14:L20 A21:N22 A15:I20 P14:AA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2024-07-01T18:57:26Z</dcterms:modified>
</cp:coreProperties>
</file>